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UTR Manuscript\Figure S2 alternate WT GFP\"/>
    </mc:Choice>
  </mc:AlternateContent>
  <xr:revisionPtr revIDLastSave="0" documentId="13_ncr:1_{647AE437-A690-450E-B868-B68C8428582D}" xr6:coauthVersionLast="47" xr6:coauthVersionMax="47" xr10:uidLastSave="{00000000-0000-0000-0000-000000000000}"/>
  <bookViews>
    <workbookView xWindow="-110" yWindow="-110" windowWidth="19420" windowHeight="11020" xr2:uid="{C2CAE753-B5AC-44ED-B1FE-2ADAC3E58C4A}"/>
  </bookViews>
  <sheets>
    <sheet name="Individual Analyses with contro" sheetId="2" r:id="rId1"/>
    <sheet name="Analysis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E14" i="1"/>
  <c r="E13" i="1"/>
  <c r="E12" i="1"/>
  <c r="E11" i="1"/>
  <c r="E10" i="1"/>
  <c r="E9" i="1"/>
  <c r="E8" i="1"/>
  <c r="E7" i="1"/>
  <c r="F7" i="1" s="1"/>
  <c r="E6" i="1"/>
  <c r="E5" i="1"/>
  <c r="E4" i="1"/>
  <c r="E3" i="1"/>
  <c r="F3" i="1" l="1"/>
  <c r="F9" i="1"/>
  <c r="F10" i="1"/>
  <c r="F13" i="1"/>
  <c r="F6" i="1"/>
  <c r="F14" i="1"/>
  <c r="F15" i="1"/>
  <c r="F4" i="1"/>
  <c r="G3" i="1" s="1"/>
  <c r="F12" i="1"/>
  <c r="F11" i="1"/>
  <c r="F5" i="1"/>
  <c r="F8" i="1"/>
  <c r="H6" i="1" l="1"/>
  <c r="K6" i="1" s="1"/>
  <c r="H7" i="1"/>
  <c r="H3" i="1"/>
  <c r="H8" i="1"/>
  <c r="H5" i="1"/>
  <c r="H4" i="1"/>
  <c r="G9" i="1"/>
  <c r="K5" i="1" l="1"/>
  <c r="L5" i="1"/>
  <c r="L6" i="1"/>
  <c r="H9" i="1"/>
  <c r="H10" i="1"/>
  <c r="H14" i="1"/>
  <c r="H13" i="1"/>
  <c r="H11" i="1"/>
  <c r="K21" i="1"/>
  <c r="H12" i="1"/>
  <c r="K8" i="1" s="1"/>
  <c r="L8" i="1" l="1"/>
  <c r="K7" i="1"/>
  <c r="L7" i="1"/>
  <c r="K22" i="1"/>
</calcChain>
</file>

<file path=xl/sharedStrings.xml><?xml version="1.0" encoding="utf-8"?>
<sst xmlns="http://schemas.openxmlformats.org/spreadsheetml/2006/main" count="36" uniqueCount="28">
  <si>
    <t>Sampe type</t>
  </si>
  <si>
    <t>Sample Number</t>
  </si>
  <si>
    <t>RFU</t>
  </si>
  <si>
    <t>OD600</t>
  </si>
  <si>
    <t>RFU/OD600</t>
  </si>
  <si>
    <t>RFU-LVS</t>
  </si>
  <si>
    <t>Normalized to LVS</t>
  </si>
  <si>
    <t>Averages</t>
  </si>
  <si>
    <t>St Dev</t>
  </si>
  <si>
    <t>LVS FTL_0881 UTR</t>
  </si>
  <si>
    <t>ΔrpsU2 FTL_0881 UTR</t>
  </si>
  <si>
    <t>LVS FTL_0215 UTR</t>
  </si>
  <si>
    <t>ΔrpsU2 FTL_0215 UTR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</si>
  <si>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FTL_0881 UTR</t>
    </r>
  </si>
  <si>
    <t>ttests</t>
  </si>
  <si>
    <t>FTL_0881 UTR</t>
  </si>
  <si>
    <t>FTL_0215 UTR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</si>
  <si>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FTL_0215 UTR</t>
    </r>
  </si>
  <si>
    <t>LVS pF</t>
  </si>
  <si>
    <t>From 221215</t>
  </si>
  <si>
    <t>From 221020</t>
  </si>
  <si>
    <t>From 220823</t>
  </si>
  <si>
    <t>LVS FTL_0881</t>
  </si>
  <si>
    <t>∆rpsU2 FTL_0881</t>
  </si>
  <si>
    <t>LVS tul4</t>
  </si>
  <si>
    <t>∆rpsU2 tul4</t>
  </si>
  <si>
    <t>LVS FTL_0215</t>
  </si>
  <si>
    <t>∆rpsU2 FTL_0215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</si>
</sst>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'Individual Analyses with contro'!$B$2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87B-4AB9-9619-ED12A311AEFD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687B-4AB9-9619-ED12A311AEFD}"/>
              </c:ext>
            </c:extLst>
          </c:dPt>
          <c:errBars>
            <c:errBarType val="both"/>
            <c:errValType val="cust"/>
            <c:noEndCap val="0"/>
            <c:plus>
              <c:numRef>
                <c:f>'Individual Analyses with contro'!$C$3:$C$6</c:f>
                <c:numCache>
                  <c:formatCode>General</c:formatCode>
                  <c:ptCount val="4"/>
                  <c:pt idx="0">
                    <c:v>5.3177334081755158E-2</c:v>
                  </c:pt>
                  <c:pt idx="1">
                    <c:v>2.0061461307904035E-2</c:v>
                  </c:pt>
                  <c:pt idx="2">
                    <c:v>2.0166641638400103E-2</c:v>
                  </c:pt>
                  <c:pt idx="3">
                    <c:v>3.2235086577869748E-2</c:v>
                  </c:pt>
                </c:numCache>
              </c:numRef>
            </c:plus>
            <c:minus>
              <c:numRef>
                <c:f>'Individual Analyses with contro'!$C$3:$C$6</c:f>
                <c:numCache>
                  <c:formatCode>General</c:formatCode>
                  <c:ptCount val="4"/>
                  <c:pt idx="0">
                    <c:v>5.3177334081755158E-2</c:v>
                  </c:pt>
                  <c:pt idx="1">
                    <c:v>2.0061461307904035E-2</c:v>
                  </c:pt>
                  <c:pt idx="2">
                    <c:v>2.0166641638400103E-2</c:v>
                  </c:pt>
                  <c:pt idx="3">
                    <c:v>3.2235086577869748E-2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'Individual Analyses with contro'!$A$3:$A$6</c:f>
              <c:strCache>
                <c:ptCount val="4"/>
                <c:pt idx="0">
                  <c:v>LVS FTL_0881</c:v>
                </c:pt>
                <c:pt idx="1">
                  <c:v>∆rpsU2 FTL_0881</c:v>
                </c:pt>
                <c:pt idx="2">
                  <c:v>LVS tul4</c:v>
                </c:pt>
                <c:pt idx="3">
                  <c:v>∆rpsU2 tul4</c:v>
                </c:pt>
              </c:strCache>
            </c:strRef>
          </c:cat>
          <c:val>
            <c:numRef>
              <c:f>'Individual Analyses with contro'!$B$3:$B$6</c:f>
              <c:numCache>
                <c:formatCode>General</c:formatCode>
                <c:ptCount val="4"/>
                <c:pt idx="0">
                  <c:v>1</c:v>
                </c:pt>
                <c:pt idx="1">
                  <c:v>0.9567225080013344</c:v>
                </c:pt>
                <c:pt idx="2">
                  <c:v>1</c:v>
                </c:pt>
                <c:pt idx="3">
                  <c:v>1.015167102252885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7B-4AB9-9619-ED12A311AE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003019168"/>
        <c:axId val="1003019584"/>
      </c:barChart>
      <c:catAx>
        <c:axId val="1003019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03019584"/>
        <c:crosses val="autoZero"/>
        <c:auto val="1"/>
        <c:lblAlgn val="ctr"/>
        <c:lblOffset val="100"/>
        <c:noMultiLvlLbl val="0"/>
      </c:catAx>
      <c:valAx>
        <c:axId val="1003019584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Normalized Fluorescence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6350" cap="flat" cmpd="sng" algn="ctr">
            <a:solidFill>
              <a:sysClr val="windowText" lastClr="000000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03019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'Individual Analyses with contro'!$F$2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8FD-41ED-86EC-51486870F363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8FD-41ED-86EC-51486870F363}"/>
              </c:ext>
            </c:extLst>
          </c:dPt>
          <c:errBars>
            <c:errBarType val="both"/>
            <c:errValType val="cust"/>
            <c:noEndCap val="0"/>
            <c:plus>
              <c:numRef>
                <c:f>'Individual Analyses with contro'!$G$3:$G$6</c:f>
                <c:numCache>
                  <c:formatCode>General</c:formatCode>
                  <c:ptCount val="4"/>
                  <c:pt idx="0">
                    <c:v>7.7391767869700187E-2</c:v>
                  </c:pt>
                  <c:pt idx="1">
                    <c:v>6.4262666287007178E-2</c:v>
                  </c:pt>
                  <c:pt idx="2">
                    <c:v>3.8133390296414979E-2</c:v>
                  </c:pt>
                  <c:pt idx="3">
                    <c:v>3.0787342590920076E-2</c:v>
                  </c:pt>
                </c:numCache>
              </c:numRef>
            </c:plus>
            <c:minus>
              <c:numRef>
                <c:f>'Individual Analyses with contro'!$G$3:$G$6</c:f>
                <c:numCache>
                  <c:formatCode>General</c:formatCode>
                  <c:ptCount val="4"/>
                  <c:pt idx="0">
                    <c:v>7.7391767869700187E-2</c:v>
                  </c:pt>
                  <c:pt idx="1">
                    <c:v>6.4262666287007178E-2</c:v>
                  </c:pt>
                  <c:pt idx="2">
                    <c:v>3.8133390296414979E-2</c:v>
                  </c:pt>
                  <c:pt idx="3">
                    <c:v>3.0787342590920076E-2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'Individual Analyses with contro'!$E$3:$E$6</c:f>
              <c:strCache>
                <c:ptCount val="4"/>
                <c:pt idx="0">
                  <c:v>LVS FTL_0215</c:v>
                </c:pt>
                <c:pt idx="1">
                  <c:v>∆rpsU2 FTL_0215</c:v>
                </c:pt>
                <c:pt idx="2">
                  <c:v>LVS tul4</c:v>
                </c:pt>
                <c:pt idx="3">
                  <c:v>∆rpsU2 tul4</c:v>
                </c:pt>
              </c:strCache>
            </c:strRef>
          </c:cat>
          <c:val>
            <c:numRef>
              <c:f>'Individual Analyses with contro'!$F$3:$F$6</c:f>
              <c:numCache>
                <c:formatCode>General</c:formatCode>
                <c:ptCount val="4"/>
                <c:pt idx="0">
                  <c:v>1</c:v>
                </c:pt>
                <c:pt idx="1">
                  <c:v>0.97579724470164564</c:v>
                </c:pt>
                <c:pt idx="2">
                  <c:v>1</c:v>
                </c:pt>
                <c:pt idx="3">
                  <c:v>1.1610231734199694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8FD-41ED-86EC-51486870F3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003019168"/>
        <c:axId val="1003019584"/>
      </c:barChart>
      <c:catAx>
        <c:axId val="1003019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03019584"/>
        <c:crosses val="autoZero"/>
        <c:auto val="1"/>
        <c:lblAlgn val="ctr"/>
        <c:lblOffset val="100"/>
        <c:noMultiLvlLbl val="0"/>
      </c:catAx>
      <c:valAx>
        <c:axId val="1003019584"/>
        <c:scaling>
          <c:orientation val="minMax"/>
          <c:max val="1.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Normalized Fluorescence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6350" cap="flat" cmpd="sng" algn="ctr">
            <a:solidFill>
              <a:sysClr val="windowText" lastClr="000000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03019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Analysis!$K$2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EFC-4801-93A7-99B4DAD49F65}"/>
              </c:ext>
            </c:extLst>
          </c:dPt>
          <c:dPt>
            <c:idx val="1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EFC-4801-93A7-99B4DAD49F65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FD9-451E-9060-3B7BCA370CD6}"/>
              </c:ext>
            </c:extLst>
          </c:dPt>
          <c:dPt>
            <c:idx val="3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FD9-451E-9060-3B7BCA370CD6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Analysis!$L$5:$L$8</c:f>
                <c:numCache>
                  <c:formatCode>General</c:formatCode>
                  <c:ptCount val="4"/>
                  <c:pt idx="0">
                    <c:v>2.4989338264239797E-2</c:v>
                  </c:pt>
                  <c:pt idx="1">
                    <c:v>1.2710966648232879E-2</c:v>
                  </c:pt>
                  <c:pt idx="2">
                    <c:v>2.6989116147606965E-2</c:v>
                  </c:pt>
                  <c:pt idx="3">
                    <c:v>1.8329352642470351E-2</c:v>
                  </c:pt>
                </c:numCache>
              </c:numRef>
            </c:plus>
            <c:minus>
              <c:numRef>
                <c:f>Analysis!$L$5:$L$8</c:f>
                <c:numCache>
                  <c:formatCode>General</c:formatCode>
                  <c:ptCount val="4"/>
                  <c:pt idx="0">
                    <c:v>2.4989338264239797E-2</c:v>
                  </c:pt>
                  <c:pt idx="1">
                    <c:v>1.2710966648232879E-2</c:v>
                  </c:pt>
                  <c:pt idx="2">
                    <c:v>2.6989116147606965E-2</c:v>
                  </c:pt>
                  <c:pt idx="3">
                    <c:v>1.8329352642470351E-2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Analysis!$J$5:$J$8</c:f>
              <c:strCache>
                <c:ptCount val="4"/>
                <c:pt idx="0">
                  <c:v>LVS FTL_0881 UTR</c:v>
                </c:pt>
                <c:pt idx="1">
                  <c:v>ΔrpsU2 FTL_0881 UTR</c:v>
                </c:pt>
                <c:pt idx="2">
                  <c:v>LVS FTL_0215 UTR</c:v>
                </c:pt>
                <c:pt idx="3">
                  <c:v>ΔrpsU2 FTL_0215 UTR</c:v>
                </c:pt>
              </c:strCache>
            </c:strRef>
          </c:cat>
          <c:val>
            <c:numRef>
              <c:f>Analysis!$K$5:$K$8</c:f>
              <c:numCache>
                <c:formatCode>General</c:formatCode>
                <c:ptCount val="4"/>
                <c:pt idx="0">
                  <c:v>1</c:v>
                </c:pt>
                <c:pt idx="1">
                  <c:v>1.0225566468156762</c:v>
                </c:pt>
                <c:pt idx="2">
                  <c:v>0.99999999999999989</c:v>
                </c:pt>
                <c:pt idx="3">
                  <c:v>1.0281815350904056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FD9-451E-9060-3B7BCA370C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47625</xdr:rowOff>
    </xdr:from>
    <xdr:to>
      <xdr:col>4</xdr:col>
      <xdr:colOff>1301750</xdr:colOff>
      <xdr:row>22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30015F-ACFA-DF5F-24A3-8E184F4EB6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1403350</xdr:colOff>
      <xdr:row>6</xdr:row>
      <xdr:rowOff>177800</xdr:rowOff>
    </xdr:from>
    <xdr:to>
      <xdr:col>11</xdr:col>
      <xdr:colOff>342900</xdr:colOff>
      <xdr:row>21</xdr:row>
      <xdr:rowOff>158750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265DC6A-D178-4BC1-8BD7-BA5EDC22A7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68084</xdr:colOff>
      <xdr:row>3</xdr:row>
      <xdr:rowOff>10232</xdr:rowOff>
    </xdr:from>
    <xdr:to>
      <xdr:col>26</xdr:col>
      <xdr:colOff>155221</xdr:colOff>
      <xdr:row>25</xdr:row>
      <xdr:rowOff>162279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609ED3C-DC72-4D4B-BC7F-049D0BBFF2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A0358-61F4-4966-A966-AE893682BF3D}">
  <dimension ref="A1:G6"/>
  <sheetViews>
    <sheetView tabSelected="1" workbookViewId="0">
      <selection activeCell="E23" sqref="E23"/>
    </sheetView>
  </sheetViews>
  <sheetFormatPr defaultRowHeight="14.5" x14ac:dyDescent="0.35"/>
  <cols>
    <col min="1" max="1" width="20.6328125" customWidth="1"/>
    <col min="5" max="5" width="28.26953125" customWidth="1"/>
  </cols>
  <sheetData>
    <row r="1" spans="1:7" x14ac:dyDescent="0.35">
      <c r="A1" t="s">
        <v>20</v>
      </c>
      <c r="E1" t="s">
        <v>21</v>
      </c>
    </row>
    <row r="2" spans="1:7" x14ac:dyDescent="0.35">
      <c r="B2" t="s">
        <v>7</v>
      </c>
      <c r="C2" t="s">
        <v>8</v>
      </c>
      <c r="F2" t="s">
        <v>7</v>
      </c>
      <c r="G2" t="s">
        <v>8</v>
      </c>
    </row>
    <row r="3" spans="1:7" x14ac:dyDescent="0.35">
      <c r="A3" t="s">
        <v>22</v>
      </c>
      <c r="B3">
        <v>1</v>
      </c>
      <c r="C3">
        <v>5.3177334081755158E-2</v>
      </c>
      <c r="E3" t="s">
        <v>26</v>
      </c>
      <c r="F3">
        <v>1</v>
      </c>
      <c r="G3">
        <v>7.7391767869700187E-2</v>
      </c>
    </row>
    <row r="4" spans="1:7" x14ac:dyDescent="0.35">
      <c r="A4" t="s">
        <v>23</v>
      </c>
      <c r="B4">
        <v>0.9567225080013344</v>
      </c>
      <c r="C4">
        <v>2.0061461307904035E-2</v>
      </c>
      <c r="E4" t="s">
        <v>27</v>
      </c>
      <c r="F4">
        <v>0.97579724470164564</v>
      </c>
      <c r="G4">
        <v>6.4262666287007178E-2</v>
      </c>
    </row>
    <row r="5" spans="1:7" x14ac:dyDescent="0.35">
      <c r="A5" t="s">
        <v>24</v>
      </c>
      <c r="B5">
        <v>1</v>
      </c>
      <c r="C5">
        <v>2.0166641638400103E-2</v>
      </c>
      <c r="E5" t="s">
        <v>24</v>
      </c>
      <c r="F5">
        <v>1</v>
      </c>
      <c r="G5">
        <v>3.8133390296414979E-2</v>
      </c>
    </row>
    <row r="6" spans="1:7" x14ac:dyDescent="0.35">
      <c r="A6" t="s">
        <v>25</v>
      </c>
      <c r="B6">
        <v>1.015167102252885</v>
      </c>
      <c r="C6">
        <v>3.2235086577869748E-2</v>
      </c>
      <c r="E6" t="s">
        <v>25</v>
      </c>
      <c r="F6">
        <v>1.1610231734199694</v>
      </c>
      <c r="G6">
        <v>3.0787342590920076E-2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B63D1-6B63-47D2-AEAA-B316E50A20E0}">
  <dimension ref="A1:M27"/>
  <sheetViews>
    <sheetView zoomScale="90" zoomScaleNormal="90" workbookViewId="0">
      <selection activeCell="N10" sqref="N10"/>
    </sheetView>
  </sheetViews>
  <sheetFormatPr defaultColWidth="8.81640625" defaultRowHeight="14.5" x14ac:dyDescent="0.35"/>
  <cols>
    <col min="1" max="1" width="18.1796875" customWidth="1"/>
    <col min="7" max="7" width="11.1796875" bestFit="1" customWidth="1"/>
  </cols>
  <sheetData>
    <row r="1" spans="1:13" x14ac:dyDescent="0.35">
      <c r="A1" t="s">
        <v>19</v>
      </c>
    </row>
    <row r="2" spans="1:13" ht="15" thickBot="1" x14ac:dyDescent="0.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H2" t="s">
        <v>6</v>
      </c>
    </row>
    <row r="3" spans="1:13" ht="16" customHeight="1" thickBot="1" x14ac:dyDescent="0.4">
      <c r="A3" s="5" t="s">
        <v>9</v>
      </c>
      <c r="B3" s="1">
        <v>13</v>
      </c>
      <c r="C3">
        <v>2843890.3333333335</v>
      </c>
      <c r="D3">
        <v>0.21379999999999999</v>
      </c>
      <c r="E3">
        <f t="shared" ref="E3:E14" si="0">C3/D3</f>
        <v>13301638.603055816</v>
      </c>
      <c r="F3">
        <f t="shared" ref="F3:F15" si="1">E3-$E$15</f>
        <v>13247222.476345953</v>
      </c>
      <c r="G3">
        <f>AVERAGE(F3:F5)</f>
        <v>13582788.259454431</v>
      </c>
      <c r="H3">
        <f>F3/$G$3</f>
        <v>0.97529477919418317</v>
      </c>
    </row>
    <row r="4" spans="1:13" ht="16" thickBot="1" x14ac:dyDescent="0.4">
      <c r="A4" s="6"/>
      <c r="B4" s="1">
        <v>14</v>
      </c>
      <c r="C4">
        <v>3068026</v>
      </c>
      <c r="D4">
        <v>0.22509999999999999</v>
      </c>
      <c r="E4">
        <f t="shared" si="0"/>
        <v>13629613.505108841</v>
      </c>
      <c r="F4">
        <f t="shared" si="1"/>
        <v>13575197.378398977</v>
      </c>
      <c r="H4">
        <f t="shared" ref="H4:H8" si="2">F4/$G$3</f>
        <v>0.99944113970486359</v>
      </c>
      <c r="K4" t="s">
        <v>7</v>
      </c>
      <c r="L4" t="s">
        <v>8</v>
      </c>
    </row>
    <row r="5" spans="1:13" ht="16" thickBot="1" x14ac:dyDescent="0.4">
      <c r="A5" s="7"/>
      <c r="B5" s="1">
        <v>15</v>
      </c>
      <c r="C5">
        <v>2981545</v>
      </c>
      <c r="D5">
        <v>0.21326666666666663</v>
      </c>
      <c r="E5">
        <f t="shared" si="0"/>
        <v>13980361.05032823</v>
      </c>
      <c r="F5">
        <f t="shared" si="1"/>
        <v>13925944.923618367</v>
      </c>
      <c r="H5">
        <f t="shared" si="2"/>
        <v>1.0252640811009535</v>
      </c>
      <c r="J5" t="s">
        <v>9</v>
      </c>
      <c r="K5">
        <f>AVERAGE(H3:H5)</f>
        <v>1</v>
      </c>
      <c r="L5">
        <f>STDEV(H3:H5)</f>
        <v>2.4989338264239797E-2</v>
      </c>
    </row>
    <row r="6" spans="1:13" ht="16" customHeight="1" thickBot="1" x14ac:dyDescent="0.4">
      <c r="A6" s="5" t="s">
        <v>13</v>
      </c>
      <c r="B6" s="1">
        <v>16</v>
      </c>
      <c r="C6">
        <v>2694434</v>
      </c>
      <c r="D6">
        <v>0.19593333333333332</v>
      </c>
      <c r="E6">
        <f t="shared" si="0"/>
        <v>13751789.724396054</v>
      </c>
      <c r="F6">
        <f t="shared" si="1"/>
        <v>13697373.59768619</v>
      </c>
      <c r="H6">
        <f t="shared" si="2"/>
        <v>1.0084360689457115</v>
      </c>
      <c r="J6" t="s">
        <v>10</v>
      </c>
      <c r="K6">
        <f>AVERAGE(H6:H8)</f>
        <v>1.0225566468156762</v>
      </c>
      <c r="L6">
        <f>STDEV(H6:H8)</f>
        <v>1.2710966648232879E-2</v>
      </c>
    </row>
    <row r="7" spans="1:13" ht="16" thickBot="1" x14ac:dyDescent="0.4">
      <c r="A7" s="6"/>
      <c r="B7" s="1">
        <v>17</v>
      </c>
      <c r="C7">
        <v>2889427</v>
      </c>
      <c r="D7">
        <v>0.20649999999999999</v>
      </c>
      <c r="E7">
        <f t="shared" si="0"/>
        <v>13992382.566585958</v>
      </c>
      <c r="F7">
        <f t="shared" si="1"/>
        <v>13937966.439876094</v>
      </c>
      <c r="H7">
        <f t="shared" si="2"/>
        <v>1.0261491362183637</v>
      </c>
      <c r="J7" t="s">
        <v>11</v>
      </c>
      <c r="K7">
        <f>AVERAGE(H9:H11)</f>
        <v>0.99999999999999989</v>
      </c>
      <c r="L7">
        <f>STDEV(H9:H11)</f>
        <v>2.6989116147606965E-2</v>
      </c>
    </row>
    <row r="8" spans="1:13" ht="16" thickBot="1" x14ac:dyDescent="0.4">
      <c r="A8" s="7"/>
      <c r="B8" s="1">
        <v>18</v>
      </c>
      <c r="C8">
        <v>2900428.3333333335</v>
      </c>
      <c r="D8">
        <v>0.20589999999999997</v>
      </c>
      <c r="E8">
        <f t="shared" si="0"/>
        <v>14086587.340132752</v>
      </c>
      <c r="F8">
        <f t="shared" si="1"/>
        <v>14032171.213422889</v>
      </c>
      <c r="H8">
        <f t="shared" si="2"/>
        <v>1.0330847352829535</v>
      </c>
      <c r="J8" t="s">
        <v>12</v>
      </c>
      <c r="K8">
        <f>AVERAGE(H12:H14)</f>
        <v>1.0281815350904056</v>
      </c>
      <c r="L8">
        <f>STDEV(H12:H14)</f>
        <v>1.8329352642470351E-2</v>
      </c>
    </row>
    <row r="9" spans="1:13" ht="16" customHeight="1" thickBot="1" x14ac:dyDescent="0.4">
      <c r="A9" s="5" t="s">
        <v>11</v>
      </c>
      <c r="B9" s="1">
        <v>19</v>
      </c>
      <c r="C9">
        <v>218703.66666666666</v>
      </c>
      <c r="D9">
        <v>0.22046666666666667</v>
      </c>
      <c r="E9">
        <f t="shared" si="0"/>
        <v>992003.32627759292</v>
      </c>
      <c r="F9">
        <f t="shared" si="1"/>
        <v>937587.19956772972</v>
      </c>
      <c r="G9">
        <f>AVERAGE(F9:F11)</f>
        <v>931854.54817526415</v>
      </c>
      <c r="H9">
        <f>F9/$G$9</f>
        <v>1.006151873598397</v>
      </c>
    </row>
    <row r="10" spans="1:13" ht="16" thickBot="1" x14ac:dyDescent="0.4">
      <c r="A10" s="6"/>
      <c r="B10" s="1">
        <v>20</v>
      </c>
      <c r="C10">
        <v>233063.33333333334</v>
      </c>
      <c r="D10">
        <v>0.23119999999999999</v>
      </c>
      <c r="E10">
        <f t="shared" si="0"/>
        <v>1008059.4002306806</v>
      </c>
      <c r="F10">
        <f t="shared" si="1"/>
        <v>953643.2735208174</v>
      </c>
      <c r="H10">
        <f t="shared" ref="H10:H14" si="3">F10/$G$9</f>
        <v>1.0233821097812092</v>
      </c>
    </row>
    <row r="11" spans="1:13" ht="16" thickBot="1" x14ac:dyDescent="0.4">
      <c r="A11" s="7"/>
      <c r="B11" s="1">
        <v>21</v>
      </c>
      <c r="C11">
        <v>227671</v>
      </c>
      <c r="D11">
        <v>0.23746666666666663</v>
      </c>
      <c r="E11">
        <f t="shared" si="0"/>
        <v>958749.29814710852</v>
      </c>
      <c r="F11">
        <f t="shared" si="1"/>
        <v>904333.17143724533</v>
      </c>
      <c r="H11">
        <f t="shared" si="3"/>
        <v>0.97046601662039367</v>
      </c>
      <c r="J11" s="2"/>
      <c r="M11" s="2"/>
    </row>
    <row r="12" spans="1:13" ht="16" customHeight="1" thickBot="1" x14ac:dyDescent="0.4">
      <c r="A12" s="5" t="s">
        <v>17</v>
      </c>
      <c r="B12" s="1">
        <v>22</v>
      </c>
      <c r="C12">
        <v>214480</v>
      </c>
      <c r="D12">
        <v>0.21296666666666667</v>
      </c>
      <c r="E12">
        <f t="shared" si="0"/>
        <v>1007105.96337455</v>
      </c>
      <c r="F12">
        <f t="shared" si="1"/>
        <v>952689.83666468679</v>
      </c>
      <c r="H12">
        <f t="shared" si="3"/>
        <v>1.0223589491838847</v>
      </c>
      <c r="J12" s="2"/>
      <c r="M12" s="2"/>
    </row>
    <row r="13" spans="1:13" ht="16" thickBot="1" x14ac:dyDescent="0.4">
      <c r="A13" s="6"/>
      <c r="B13" s="1">
        <v>23</v>
      </c>
      <c r="C13">
        <v>212516.33333333334</v>
      </c>
      <c r="D13">
        <v>0.21276666666666666</v>
      </c>
      <c r="E13">
        <f t="shared" si="0"/>
        <v>998823.4372552092</v>
      </c>
      <c r="F13">
        <f t="shared" si="1"/>
        <v>944407.310545346</v>
      </c>
      <c r="H13">
        <f t="shared" si="3"/>
        <v>1.0134707314512361</v>
      </c>
    </row>
    <row r="14" spans="1:13" ht="16" thickBot="1" x14ac:dyDescent="0.4">
      <c r="A14" s="7"/>
      <c r="B14" s="1">
        <v>24</v>
      </c>
      <c r="C14">
        <v>223974.66666666666</v>
      </c>
      <c r="D14">
        <v>0.21709999999999999</v>
      </c>
      <c r="E14">
        <f t="shared" si="0"/>
        <v>1031665.8989712882</v>
      </c>
      <c r="F14">
        <f t="shared" si="1"/>
        <v>977249.77226142504</v>
      </c>
      <c r="H14">
        <f t="shared" si="3"/>
        <v>1.0487149246360956</v>
      </c>
    </row>
    <row r="15" spans="1:13" ht="16" customHeight="1" thickBot="1" x14ac:dyDescent="0.4">
      <c r="A15" s="1" t="s">
        <v>18</v>
      </c>
      <c r="B15" s="1">
        <v>25</v>
      </c>
      <c r="C15">
        <v>12597.333333333334</v>
      </c>
      <c r="D15">
        <v>0.23150000000000001</v>
      </c>
      <c r="E15">
        <f>C15/D15</f>
        <v>54416.126709863209</v>
      </c>
      <c r="F15">
        <f t="shared" si="1"/>
        <v>0</v>
      </c>
    </row>
    <row r="16" spans="1:13" ht="15.5" x14ac:dyDescent="0.35">
      <c r="J16" s="3"/>
    </row>
    <row r="17" spans="10:11" ht="15.5" x14ac:dyDescent="0.35">
      <c r="J17" s="3"/>
    </row>
    <row r="18" spans="10:11" ht="16" customHeight="1" x14ac:dyDescent="0.35">
      <c r="J18" s="3"/>
    </row>
    <row r="19" spans="10:11" ht="15.5" x14ac:dyDescent="0.35">
      <c r="J19" s="4"/>
    </row>
    <row r="20" spans="10:11" ht="15.5" x14ac:dyDescent="0.35">
      <c r="J20" s="4"/>
      <c r="K20" t="s">
        <v>14</v>
      </c>
    </row>
    <row r="21" spans="10:11" ht="16" customHeight="1" x14ac:dyDescent="0.35">
      <c r="J21" t="s">
        <v>15</v>
      </c>
      <c r="K21">
        <f>TTEST(H3:H5,H6:H8,2,2)</f>
        <v>0.2359000999921505</v>
      </c>
    </row>
    <row r="22" spans="10:11" ht="15.5" x14ac:dyDescent="0.35">
      <c r="J22" s="4" t="s">
        <v>16</v>
      </c>
      <c r="K22">
        <f>TTEST(H9:H11,H12:H14,2,2)</f>
        <v>0.20894642363756807</v>
      </c>
    </row>
    <row r="24" spans="10:11" ht="16" customHeight="1" x14ac:dyDescent="0.35"/>
    <row r="27" spans="10:11" ht="16" customHeight="1" x14ac:dyDescent="0.35"/>
  </sheetData>
  <mergeCells count="4">
    <mergeCell ref="A9:A11"/>
    <mergeCell ref="A12:A14"/>
    <mergeCell ref="A3:A5"/>
    <mergeCell ref="A6:A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Individual Analyses with contro</vt:lpstr>
      <vt:lpstr>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2023-01-19T18:43:10Z</dcterms:created>
  <dcterms:modified xsi:type="dcterms:W3CDTF">2023-03-12T20:12:23Z</dcterms:modified>
</cp:coreProperties>
</file>